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0380" yWindow="1410" windowWidth="16290" windowHeight="11010"/>
  </bookViews>
  <sheets>
    <sheet name="14.1" sheetId="1" r:id="rId1"/>
  </sheets>
  <definedNames>
    <definedName name="_ftnref1" localSheetId="0">'14.1'!#REF!</definedName>
    <definedName name="_xlnm.Print_Area" localSheetId="0">'14.1'!$A$5:$I$104</definedName>
  </definedNames>
  <calcPr calcId="125725"/>
</workbook>
</file>

<file path=xl/calcChain.xml><?xml version="1.0" encoding="utf-8"?>
<calcChain xmlns="http://schemas.openxmlformats.org/spreadsheetml/2006/main">
  <c r="I77" i="1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76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45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12"/>
  <c r="F99"/>
  <c r="D99"/>
  <c r="C99"/>
  <c r="G98"/>
  <c r="E98"/>
  <c r="G97"/>
  <c r="E97"/>
  <c r="G96"/>
  <c r="E96"/>
  <c r="G95"/>
  <c r="E95"/>
  <c r="G94"/>
  <c r="E94"/>
  <c r="G93"/>
  <c r="E93"/>
  <c r="G92"/>
  <c r="E92"/>
  <c r="G91"/>
  <c r="E91"/>
  <c r="G90"/>
  <c r="E90"/>
  <c r="G89"/>
  <c r="E89"/>
  <c r="G88"/>
  <c r="E88"/>
  <c r="G87"/>
  <c r="E87"/>
  <c r="G86"/>
  <c r="E86"/>
  <c r="G85"/>
  <c r="E85"/>
  <c r="G84"/>
  <c r="E84"/>
  <c r="G83"/>
  <c r="E83"/>
  <c r="G82"/>
  <c r="E82"/>
  <c r="G81"/>
  <c r="E81"/>
  <c r="G80"/>
  <c r="E80"/>
  <c r="G79"/>
  <c r="E79"/>
  <c r="G78"/>
  <c r="E78"/>
  <c r="G77"/>
  <c r="E77"/>
  <c r="G76"/>
  <c r="E76"/>
  <c r="D68"/>
  <c r="F68"/>
  <c r="C68"/>
  <c r="I99" l="1"/>
  <c r="G99"/>
  <c r="E99"/>
  <c r="G35"/>
  <c r="G36"/>
  <c r="E36"/>
  <c r="G67"/>
  <c r="E67"/>
  <c r="G66"/>
  <c r="E66"/>
  <c r="G65"/>
  <c r="E65"/>
  <c r="G64"/>
  <c r="E64"/>
  <c r="G63"/>
  <c r="E63"/>
  <c r="G62"/>
  <c r="E62"/>
  <c r="G61"/>
  <c r="E61"/>
  <c r="G60"/>
  <c r="E60"/>
  <c r="G59"/>
  <c r="E59"/>
  <c r="G58"/>
  <c r="E58"/>
  <c r="G57"/>
  <c r="E57"/>
  <c r="G56"/>
  <c r="E56"/>
  <c r="G55"/>
  <c r="E55"/>
  <c r="G54"/>
  <c r="E54"/>
  <c r="G53"/>
  <c r="E53"/>
  <c r="G52"/>
  <c r="E52"/>
  <c r="G51"/>
  <c r="E51"/>
  <c r="G50"/>
  <c r="E50"/>
  <c r="G49"/>
  <c r="E49"/>
  <c r="G48"/>
  <c r="E48"/>
  <c r="G47"/>
  <c r="E47"/>
  <c r="G46"/>
  <c r="E46"/>
  <c r="G45"/>
  <c r="E45"/>
  <c r="F38"/>
  <c r="C38"/>
  <c r="D38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7"/>
  <c r="E12"/>
  <c r="G34"/>
  <c r="G33"/>
  <c r="G32"/>
  <c r="G31"/>
  <c r="G30"/>
  <c r="G29"/>
  <c r="G28"/>
  <c r="G27"/>
  <c r="G26"/>
  <c r="G25"/>
  <c r="G24"/>
  <c r="G23"/>
  <c r="E68" l="1"/>
  <c r="G68"/>
  <c r="I68"/>
  <c r="E38"/>
  <c r="I38"/>
  <c r="G37"/>
  <c r="G22"/>
  <c r="G21"/>
  <c r="G20"/>
  <c r="G19"/>
  <c r="G18"/>
  <c r="G17"/>
  <c r="G16"/>
  <c r="G15"/>
  <c r="G14"/>
  <c r="G13"/>
  <c r="G12"/>
  <c r="G38" l="1"/>
</calcChain>
</file>

<file path=xl/sharedStrings.xml><?xml version="1.0" encoding="utf-8"?>
<sst xmlns="http://schemas.openxmlformats.org/spreadsheetml/2006/main" count="106" uniqueCount="49">
  <si>
    <t>Услуги по уборке помещений</t>
  </si>
  <si>
    <t>Наименование объекта</t>
  </si>
  <si>
    <t>Услуги по стирке</t>
  </si>
  <si>
    <t>Кол-во рабочих дней</t>
  </si>
  <si>
    <t>№ п/п</t>
  </si>
  <si>
    <t>Исполнитель:</t>
  </si>
  <si>
    <t>Заказчик:</t>
  </si>
  <si>
    <t>Генеральный директор ООО "БНГРЭ"</t>
  </si>
  <si>
    <r>
      <t xml:space="preserve">Точка оказания услуг № 1 </t>
    </r>
    <r>
      <rPr>
        <sz val="10"/>
        <color theme="1"/>
        <rFont val="Times New Roman"/>
        <family val="1"/>
        <charset val="204"/>
      </rPr>
      <t>(КП №33 КЛУ, КП № 116 КЛУ, КП № 126 КЛУ)</t>
    </r>
  </si>
  <si>
    <r>
      <t xml:space="preserve">Точка оказания услуг № 2 </t>
    </r>
    <r>
      <rPr>
        <sz val="10"/>
        <color theme="1"/>
        <rFont val="Times New Roman"/>
        <family val="1"/>
        <charset val="204"/>
      </rPr>
      <t>(КП №18, КП №53, КП №51, КП № 131)</t>
    </r>
  </si>
  <si>
    <r>
      <t xml:space="preserve">Точка оказания услуг № 3 </t>
    </r>
    <r>
      <rPr>
        <sz val="10"/>
        <color theme="1"/>
        <rFont val="Times New Roman"/>
        <family val="1"/>
        <charset val="204"/>
      </rPr>
      <t>(КП №103, КП №38, КП №113)</t>
    </r>
  </si>
  <si>
    <r>
      <t xml:space="preserve">Точка оказания услуг № 4 </t>
    </r>
    <r>
      <rPr>
        <sz val="10"/>
        <color theme="1"/>
        <rFont val="Times New Roman"/>
        <family val="1"/>
        <charset val="204"/>
      </rPr>
      <t>(КП №8, КП №125, КП №119, КП №117)</t>
    </r>
  </si>
  <si>
    <r>
      <t xml:space="preserve">Точка оказания услуг № 5 </t>
    </r>
    <r>
      <rPr>
        <sz val="10"/>
        <color theme="1"/>
        <rFont val="Times New Roman"/>
        <family val="1"/>
        <charset val="204"/>
      </rPr>
      <t>(КП №115, КП №114, КП №34)</t>
    </r>
  </si>
  <si>
    <r>
      <t xml:space="preserve">Точка оказания услуг № 6 </t>
    </r>
    <r>
      <rPr>
        <sz val="10"/>
        <color theme="1"/>
        <rFont val="Times New Roman"/>
        <family val="1"/>
        <charset val="204"/>
      </rPr>
      <t>(КП №75, КП №123, КП №132)</t>
    </r>
  </si>
  <si>
    <r>
      <t xml:space="preserve">Точка оказания услуг № 7 </t>
    </r>
    <r>
      <rPr>
        <sz val="10"/>
        <color theme="1"/>
        <rFont val="Times New Roman"/>
        <family val="1"/>
        <charset val="204"/>
      </rPr>
      <t>(КП №56, КП №58, КП №129)</t>
    </r>
  </si>
  <si>
    <r>
      <t xml:space="preserve">Точка оказания услуг № 8 </t>
    </r>
    <r>
      <rPr>
        <sz val="10"/>
        <color theme="1"/>
        <rFont val="Times New Roman"/>
        <family val="1"/>
        <charset val="204"/>
      </rPr>
      <t>(К-267, ТК-518, Крд-3п)*</t>
    </r>
  </si>
  <si>
    <r>
      <t xml:space="preserve">Точка оказания услуг № 9 </t>
    </r>
    <r>
      <rPr>
        <sz val="10"/>
        <color theme="1"/>
        <rFont val="Times New Roman"/>
        <family val="1"/>
        <charset val="204"/>
      </rPr>
      <t>(К-294, К-251, ТК-557)*</t>
    </r>
  </si>
  <si>
    <r>
      <t xml:space="preserve">Точка оказания услуг № 10 </t>
    </r>
    <r>
      <rPr>
        <sz val="10"/>
        <color theme="1"/>
        <rFont val="Times New Roman"/>
        <family val="1"/>
        <charset val="204"/>
      </rPr>
      <t>(ТК-542, ТК-516, ТК-525, ТК-549)*</t>
    </r>
  </si>
  <si>
    <r>
      <t xml:space="preserve">Точка оказания услуг № 11 </t>
    </r>
    <r>
      <rPr>
        <sz val="10"/>
        <color theme="1"/>
        <rFont val="Times New Roman"/>
        <family val="1"/>
        <charset val="204"/>
      </rPr>
      <t>(К-18п, К-292, ТК-521)*</t>
    </r>
  </si>
  <si>
    <r>
      <t xml:space="preserve">Точка оказания услуг № 12 </t>
    </r>
    <r>
      <rPr>
        <sz val="10"/>
        <color theme="1"/>
        <rFont val="Times New Roman"/>
        <family val="1"/>
        <charset val="204"/>
      </rPr>
      <t>(Юр-92, К-274, К-275, К-250)*</t>
    </r>
  </si>
  <si>
    <r>
      <t xml:space="preserve">Точка оказания услуг № 13 </t>
    </r>
    <r>
      <rPr>
        <sz val="10"/>
        <color theme="1"/>
        <rFont val="Times New Roman"/>
        <family val="1"/>
        <charset val="204"/>
      </rPr>
      <t>(Лод-15, Лод-16, Лод-Х)*</t>
    </r>
  </si>
  <si>
    <r>
      <t xml:space="preserve">Точка оказания услуг № 14 </t>
    </r>
    <r>
      <rPr>
        <sz val="10"/>
        <color theme="1"/>
        <rFont val="Times New Roman"/>
        <family val="1"/>
        <charset val="204"/>
      </rPr>
      <t>(Таг-28)</t>
    </r>
  </si>
  <si>
    <r>
      <t xml:space="preserve">Точка оказания услуг № 15 </t>
    </r>
    <r>
      <rPr>
        <sz val="10"/>
        <color theme="1"/>
        <rFont val="Times New Roman"/>
        <family val="1"/>
        <charset val="204"/>
      </rPr>
      <t>(Лод-12)</t>
    </r>
  </si>
  <si>
    <r>
      <t xml:space="preserve">Точка оказания услуг № 16 </t>
    </r>
    <r>
      <rPr>
        <sz val="10"/>
        <color theme="1"/>
        <rFont val="Times New Roman"/>
        <family val="1"/>
        <charset val="204"/>
      </rPr>
      <t>(бр. №1 КРС)</t>
    </r>
  </si>
  <si>
    <r>
      <t xml:space="preserve">Точка оказания услуг № 17 </t>
    </r>
    <r>
      <rPr>
        <sz val="10"/>
        <color theme="1"/>
        <rFont val="Times New Roman"/>
        <family val="1"/>
        <charset val="204"/>
      </rPr>
      <t>(бр. №2 КРС)</t>
    </r>
  </si>
  <si>
    <r>
      <t xml:space="preserve">Точка оказания услуг № 18 </t>
    </r>
    <r>
      <rPr>
        <sz val="10"/>
        <color theme="1"/>
        <rFont val="Times New Roman"/>
        <family val="1"/>
        <charset val="204"/>
      </rPr>
      <t>(бр. №3 КРС)</t>
    </r>
  </si>
  <si>
    <t>Количество сотрудников, чел.</t>
  </si>
  <si>
    <t>Количество чел/дней</t>
  </si>
  <si>
    <t>2021 год</t>
  </si>
  <si>
    <t>* - работы выполняются последовательно сначала разведочное бурение затем испытание.</t>
  </si>
  <si>
    <r>
      <t xml:space="preserve">Точка оказания услуг № 20 </t>
    </r>
    <r>
      <rPr>
        <sz val="10"/>
        <color theme="1"/>
        <rFont val="Times New Roman"/>
        <family val="1"/>
        <charset val="204"/>
      </rPr>
      <t>(БПО «Славянка»)</t>
    </r>
  </si>
  <si>
    <r>
      <t xml:space="preserve">Точка оказания услуг № 19 </t>
    </r>
    <r>
      <rPr>
        <sz val="10"/>
        <color theme="1"/>
        <rFont val="Times New Roman"/>
        <family val="1"/>
        <charset val="204"/>
      </rPr>
      <t>(БПО «БНГРЭ")</t>
    </r>
  </si>
  <si>
    <t>2022 год</t>
  </si>
  <si>
    <r>
      <t xml:space="preserve">Точка оказания услуг № 19 </t>
    </r>
    <r>
      <rPr>
        <sz val="10"/>
        <color theme="1"/>
        <rFont val="Times New Roman"/>
        <family val="1"/>
        <charset val="204"/>
      </rPr>
      <t>(БПО «БНГРЭ" )</t>
    </r>
  </si>
  <si>
    <t>2023 год</t>
  </si>
  <si>
    <t>ИТОГО В 2023г., руб. без НДС</t>
  </si>
  <si>
    <t>_________________ ФИО</t>
  </si>
  <si>
    <t xml:space="preserve">_________________ Н.Ф. Ганиев </t>
  </si>
  <si>
    <t xml:space="preserve">Объем работ по уборке помещений, стирки постельных принадлежностей и спецодежды </t>
  </si>
  <si>
    <t>Общая площадь уборки объекта, м2</t>
  </si>
  <si>
    <t>Площадь уборки на объекте, м2 в год</t>
  </si>
  <si>
    <t>Норма стирки на 1 чел раз 7 дней, кг</t>
  </si>
  <si>
    <t>Объем стирки на объекте в год, кг</t>
  </si>
  <si>
    <t>Должность ______________</t>
  </si>
  <si>
    <t xml:space="preserve">Приложение № 4  </t>
  </si>
  <si>
    <t>от  ___________2021 г.</t>
  </si>
  <si>
    <t xml:space="preserve">к договору №  _______ /______  </t>
  </si>
  <si>
    <t xml:space="preserve">ИТОГО </t>
  </si>
  <si>
    <t>ИТОГО\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</si>
</sst>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/>
    <xf numFmtId="0" fontId="1" fillId="0" borderId="0" xfId="0" applyFont="1" applyBorder="1"/>
    <xf numFmtId="3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3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/>
    <xf numFmtId="0" fontId="3" fillId="0" borderId="0" xfId="0" applyNumberFormat="1" applyFont="1" applyAlignment="1">
      <alignment wrapText="1"/>
    </xf>
    <xf numFmtId="0" fontId="4" fillId="0" borderId="0" xfId="0" applyNumberFormat="1" applyFont="1" applyAlignment="1"/>
    <xf numFmtId="0" fontId="3" fillId="0" borderId="0" xfId="0" applyNumberFormat="1" applyFont="1" applyAlignment="1"/>
    <xf numFmtId="0" fontId="1" fillId="2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/>
    <xf numFmtId="3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wrapText="1"/>
    </xf>
    <xf numFmtId="0" fontId="8" fillId="0" borderId="0" xfId="0" applyFont="1" applyAlignment="1">
      <alignment horizontal="justify"/>
    </xf>
    <xf numFmtId="3" fontId="9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vertical="center"/>
    </xf>
    <xf numFmtId="2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9" fillId="0" borderId="0" xfId="0" applyFont="1" applyFill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3" fontId="9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topLeftCell="A40" zoomScaleSheetLayoutView="100" workbookViewId="0">
      <selection activeCell="I76" sqref="I76:I98"/>
    </sheetView>
  </sheetViews>
  <sheetFormatPr defaultRowHeight="12.75"/>
  <cols>
    <col min="1" max="1" width="4.7109375" style="4" customWidth="1"/>
    <col min="2" max="2" width="59.140625" style="6" customWidth="1"/>
    <col min="3" max="3" width="12.7109375" style="1" customWidth="1"/>
    <col min="4" max="4" width="13" style="1" customWidth="1"/>
    <col min="5" max="5" width="12.85546875" style="1" customWidth="1"/>
    <col min="6" max="6" width="12.7109375" style="6" customWidth="1"/>
    <col min="7" max="8" width="12.85546875" style="6" customWidth="1"/>
    <col min="9" max="9" width="13.85546875" style="6" customWidth="1"/>
    <col min="10" max="10" width="9.140625" style="6"/>
    <col min="11" max="11" width="0" style="6" hidden="1" customWidth="1"/>
    <col min="12" max="12" width="8.5703125" style="6" hidden="1" customWidth="1"/>
    <col min="13" max="13" width="11.140625" style="6" hidden="1" customWidth="1"/>
    <col min="14" max="14" width="10" style="6" hidden="1" customWidth="1"/>
    <col min="15" max="16" width="12" style="6" hidden="1" customWidth="1"/>
    <col min="17" max="16384" width="9.140625" style="6"/>
  </cols>
  <sheetData>
    <row r="1" spans="1:15" ht="16.5" customHeight="1">
      <c r="H1" s="47" t="s">
        <v>44</v>
      </c>
      <c r="I1" s="47"/>
    </row>
    <row r="2" spans="1:15">
      <c r="H2" s="48" t="s">
        <v>46</v>
      </c>
      <c r="I2" s="48"/>
    </row>
    <row r="3" spans="1:15">
      <c r="H3" s="48" t="s">
        <v>45</v>
      </c>
      <c r="I3" s="48"/>
    </row>
    <row r="5" spans="1:15" s="1" customFormat="1">
      <c r="A5" s="5"/>
      <c r="C5" s="15"/>
      <c r="D5" s="15"/>
      <c r="E5" s="15"/>
      <c r="F5" s="15"/>
      <c r="G5" s="15"/>
      <c r="H5" s="15"/>
      <c r="I5" s="15"/>
    </row>
    <row r="6" spans="1:15" s="1" customFormat="1" ht="12.75" customHeight="1">
      <c r="A6" s="5"/>
      <c r="B6" s="44" t="s">
        <v>38</v>
      </c>
      <c r="C6" s="44"/>
      <c r="D6" s="44"/>
      <c r="E6" s="44"/>
      <c r="F6" s="44"/>
      <c r="G6" s="44"/>
      <c r="H6" s="44"/>
      <c r="I6" s="44"/>
    </row>
    <row r="7" spans="1:15" s="1" customFormat="1" ht="12.75" customHeight="1">
      <c r="A7" s="5"/>
      <c r="B7" s="19"/>
      <c r="C7" s="32"/>
      <c r="D7" s="32"/>
      <c r="E7" s="32"/>
      <c r="F7" s="32"/>
      <c r="G7" s="32"/>
      <c r="H7" s="32"/>
    </row>
    <row r="8" spans="1:15" s="1" customFormat="1" ht="15.75">
      <c r="A8" s="5"/>
      <c r="B8" s="19"/>
      <c r="C8" s="40" t="s">
        <v>28</v>
      </c>
      <c r="D8" s="40"/>
      <c r="E8" s="20"/>
    </row>
    <row r="9" spans="1:15" s="1" customFormat="1">
      <c r="A9" s="5"/>
      <c r="C9" s="3"/>
      <c r="D9" s="20"/>
      <c r="E9" s="20"/>
      <c r="F9" s="3"/>
      <c r="G9" s="3"/>
      <c r="H9" s="20"/>
      <c r="L9" s="1">
        <v>4</v>
      </c>
      <c r="M9" s="1">
        <v>19.5</v>
      </c>
      <c r="N9" s="1">
        <v>6301.5</v>
      </c>
      <c r="O9" s="1">
        <v>240</v>
      </c>
    </row>
    <row r="10" spans="1:15" s="4" customFormat="1" ht="43.5" customHeight="1">
      <c r="A10" s="36" t="s">
        <v>4</v>
      </c>
      <c r="B10" s="37" t="s">
        <v>1</v>
      </c>
      <c r="C10" s="36" t="s">
        <v>3</v>
      </c>
      <c r="D10" s="36" t="s">
        <v>26</v>
      </c>
      <c r="E10" s="36" t="s">
        <v>27</v>
      </c>
      <c r="F10" s="38" t="s">
        <v>0</v>
      </c>
      <c r="G10" s="38"/>
      <c r="H10" s="45" t="s">
        <v>2</v>
      </c>
      <c r="I10" s="46"/>
    </row>
    <row r="11" spans="1:15" s="1" customFormat="1" ht="51">
      <c r="A11" s="36"/>
      <c r="B11" s="37"/>
      <c r="C11" s="36"/>
      <c r="D11" s="36"/>
      <c r="E11" s="36"/>
      <c r="F11" s="25" t="s">
        <v>39</v>
      </c>
      <c r="G11" s="25" t="s">
        <v>40</v>
      </c>
      <c r="H11" s="25" t="s">
        <v>41</v>
      </c>
      <c r="I11" s="25" t="s">
        <v>42</v>
      </c>
    </row>
    <row r="12" spans="1:15" ht="17.25" customHeight="1">
      <c r="A12" s="22">
        <v>1</v>
      </c>
      <c r="B12" s="23" t="s">
        <v>8</v>
      </c>
      <c r="C12" s="24">
        <v>303</v>
      </c>
      <c r="D12" s="24">
        <v>60</v>
      </c>
      <c r="E12" s="24">
        <f>C12*D12</f>
        <v>18180</v>
      </c>
      <c r="F12" s="24">
        <v>864</v>
      </c>
      <c r="G12" s="24">
        <f>C12*F12</f>
        <v>261792</v>
      </c>
      <c r="H12" s="33">
        <v>10</v>
      </c>
      <c r="I12" s="13">
        <f>D12*H12*(C12/7)</f>
        <v>25971.428571428572</v>
      </c>
    </row>
    <row r="13" spans="1:15" ht="16.5" customHeight="1">
      <c r="A13" s="22">
        <v>2</v>
      </c>
      <c r="B13" s="23" t="s">
        <v>9</v>
      </c>
      <c r="C13" s="24">
        <v>303</v>
      </c>
      <c r="D13" s="24">
        <v>60</v>
      </c>
      <c r="E13" s="24">
        <f t="shared" ref="E13:E37" si="0">C13*D13</f>
        <v>18180</v>
      </c>
      <c r="F13" s="24">
        <v>864</v>
      </c>
      <c r="G13" s="24">
        <f t="shared" ref="G13:G37" si="1">C13*F13</f>
        <v>261792</v>
      </c>
      <c r="H13" s="33">
        <v>10</v>
      </c>
      <c r="I13" s="13">
        <f t="shared" ref="I13:I37" si="2">D13*H13*(C13/7)</f>
        <v>25971.428571428572</v>
      </c>
    </row>
    <row r="14" spans="1:15">
      <c r="A14" s="22">
        <v>3</v>
      </c>
      <c r="B14" s="23" t="s">
        <v>10</v>
      </c>
      <c r="C14" s="24">
        <v>303</v>
      </c>
      <c r="D14" s="24">
        <v>60</v>
      </c>
      <c r="E14" s="24">
        <f t="shared" si="0"/>
        <v>18180</v>
      </c>
      <c r="F14" s="24">
        <v>864</v>
      </c>
      <c r="G14" s="24">
        <f t="shared" si="1"/>
        <v>261792</v>
      </c>
      <c r="H14" s="33">
        <v>10</v>
      </c>
      <c r="I14" s="13">
        <f t="shared" si="2"/>
        <v>25971.428571428572</v>
      </c>
    </row>
    <row r="15" spans="1:15">
      <c r="A15" s="22">
        <v>4</v>
      </c>
      <c r="B15" s="23" t="s">
        <v>11</v>
      </c>
      <c r="C15" s="24">
        <v>308</v>
      </c>
      <c r="D15" s="24">
        <v>60</v>
      </c>
      <c r="E15" s="24">
        <f t="shared" si="0"/>
        <v>18480</v>
      </c>
      <c r="F15" s="24">
        <v>864</v>
      </c>
      <c r="G15" s="24">
        <f t="shared" si="1"/>
        <v>266112</v>
      </c>
      <c r="H15" s="33">
        <v>10</v>
      </c>
      <c r="I15" s="13">
        <f t="shared" si="2"/>
        <v>26400</v>
      </c>
    </row>
    <row r="16" spans="1:15">
      <c r="A16" s="22">
        <v>5</v>
      </c>
      <c r="B16" s="23" t="s">
        <v>12</v>
      </c>
      <c r="C16" s="24">
        <v>310</v>
      </c>
      <c r="D16" s="24">
        <v>60</v>
      </c>
      <c r="E16" s="24">
        <f t="shared" si="0"/>
        <v>18600</v>
      </c>
      <c r="F16" s="24">
        <v>864</v>
      </c>
      <c r="G16" s="24">
        <f t="shared" si="1"/>
        <v>267840</v>
      </c>
      <c r="H16" s="33">
        <v>10</v>
      </c>
      <c r="I16" s="13">
        <f t="shared" si="2"/>
        <v>26571.428571428572</v>
      </c>
    </row>
    <row r="17" spans="1:9">
      <c r="A17" s="22">
        <v>6</v>
      </c>
      <c r="B17" s="23" t="s">
        <v>13</v>
      </c>
      <c r="C17" s="24">
        <v>313</v>
      </c>
      <c r="D17" s="24">
        <v>60</v>
      </c>
      <c r="E17" s="24">
        <f t="shared" si="0"/>
        <v>18780</v>
      </c>
      <c r="F17" s="24">
        <v>864</v>
      </c>
      <c r="G17" s="24">
        <f t="shared" si="1"/>
        <v>270432</v>
      </c>
      <c r="H17" s="33">
        <v>10</v>
      </c>
      <c r="I17" s="13">
        <f t="shared" si="2"/>
        <v>26828.571428571428</v>
      </c>
    </row>
    <row r="18" spans="1:9">
      <c r="A18" s="22">
        <v>7</v>
      </c>
      <c r="B18" s="23" t="s">
        <v>14</v>
      </c>
      <c r="C18" s="24">
        <v>310</v>
      </c>
      <c r="D18" s="24">
        <v>60</v>
      </c>
      <c r="E18" s="24">
        <f t="shared" si="0"/>
        <v>18600</v>
      </c>
      <c r="F18" s="24">
        <v>864</v>
      </c>
      <c r="G18" s="24">
        <f t="shared" si="1"/>
        <v>267840</v>
      </c>
      <c r="H18" s="33">
        <v>10</v>
      </c>
      <c r="I18" s="13">
        <f t="shared" si="2"/>
        <v>26571.428571428572</v>
      </c>
    </row>
    <row r="19" spans="1:9">
      <c r="A19" s="35">
        <v>8</v>
      </c>
      <c r="B19" s="39" t="s">
        <v>15</v>
      </c>
      <c r="C19" s="24">
        <v>100</v>
      </c>
      <c r="D19" s="24">
        <v>42</v>
      </c>
      <c r="E19" s="24">
        <f t="shared" si="0"/>
        <v>4200</v>
      </c>
      <c r="F19" s="24">
        <v>783</v>
      </c>
      <c r="G19" s="24">
        <f t="shared" si="1"/>
        <v>78300</v>
      </c>
      <c r="H19" s="33">
        <v>10</v>
      </c>
      <c r="I19" s="13">
        <f t="shared" si="2"/>
        <v>6000</v>
      </c>
    </row>
    <row r="20" spans="1:9">
      <c r="A20" s="35"/>
      <c r="B20" s="39"/>
      <c r="C20" s="24">
        <v>22</v>
      </c>
      <c r="D20" s="24">
        <v>25</v>
      </c>
      <c r="E20" s="24">
        <f t="shared" si="0"/>
        <v>550</v>
      </c>
      <c r="F20" s="24">
        <v>378</v>
      </c>
      <c r="G20" s="24">
        <f t="shared" si="1"/>
        <v>8316</v>
      </c>
      <c r="H20" s="33">
        <v>10</v>
      </c>
      <c r="I20" s="13">
        <f t="shared" si="2"/>
        <v>785.71428571428567</v>
      </c>
    </row>
    <row r="21" spans="1:9">
      <c r="A21" s="35">
        <v>9</v>
      </c>
      <c r="B21" s="39" t="s">
        <v>16</v>
      </c>
      <c r="C21" s="24">
        <v>163</v>
      </c>
      <c r="D21" s="24">
        <v>42</v>
      </c>
      <c r="E21" s="24">
        <f t="shared" si="0"/>
        <v>6846</v>
      </c>
      <c r="F21" s="24">
        <v>783</v>
      </c>
      <c r="G21" s="24">
        <f t="shared" si="1"/>
        <v>127629</v>
      </c>
      <c r="H21" s="33">
        <v>10</v>
      </c>
      <c r="I21" s="13">
        <f t="shared" si="2"/>
        <v>9780</v>
      </c>
    </row>
    <row r="22" spans="1:9">
      <c r="A22" s="35"/>
      <c r="B22" s="39"/>
      <c r="C22" s="24">
        <v>65</v>
      </c>
      <c r="D22" s="24">
        <v>25</v>
      </c>
      <c r="E22" s="24">
        <f t="shared" si="0"/>
        <v>1625</v>
      </c>
      <c r="F22" s="24">
        <v>378</v>
      </c>
      <c r="G22" s="24">
        <f t="shared" si="1"/>
        <v>24570</v>
      </c>
      <c r="H22" s="33">
        <v>10</v>
      </c>
      <c r="I22" s="13">
        <f t="shared" si="2"/>
        <v>2321.4285714285716</v>
      </c>
    </row>
    <row r="23" spans="1:9">
      <c r="A23" s="35">
        <v>10</v>
      </c>
      <c r="B23" s="39" t="s">
        <v>17</v>
      </c>
      <c r="C23" s="24">
        <v>215</v>
      </c>
      <c r="D23" s="24">
        <v>42</v>
      </c>
      <c r="E23" s="24">
        <f t="shared" si="0"/>
        <v>9030</v>
      </c>
      <c r="F23" s="24">
        <v>783</v>
      </c>
      <c r="G23" s="24">
        <f t="shared" si="1"/>
        <v>168345</v>
      </c>
      <c r="H23" s="33">
        <v>10</v>
      </c>
      <c r="I23" s="13">
        <f t="shared" si="2"/>
        <v>12900</v>
      </c>
    </row>
    <row r="24" spans="1:9">
      <c r="A24" s="35"/>
      <c r="B24" s="39"/>
      <c r="C24" s="24">
        <v>84</v>
      </c>
      <c r="D24" s="24">
        <v>25</v>
      </c>
      <c r="E24" s="24">
        <f t="shared" si="0"/>
        <v>2100</v>
      </c>
      <c r="F24" s="24">
        <v>378</v>
      </c>
      <c r="G24" s="24">
        <f t="shared" si="1"/>
        <v>31752</v>
      </c>
      <c r="H24" s="33">
        <v>10</v>
      </c>
      <c r="I24" s="13">
        <f t="shared" si="2"/>
        <v>3000</v>
      </c>
    </row>
    <row r="25" spans="1:9">
      <c r="A25" s="35">
        <v>11</v>
      </c>
      <c r="B25" s="39" t="s">
        <v>18</v>
      </c>
      <c r="C25" s="24">
        <v>215</v>
      </c>
      <c r="D25" s="24">
        <v>42</v>
      </c>
      <c r="E25" s="24">
        <f t="shared" si="0"/>
        <v>9030</v>
      </c>
      <c r="F25" s="24">
        <v>783</v>
      </c>
      <c r="G25" s="24">
        <f t="shared" si="1"/>
        <v>168345</v>
      </c>
      <c r="H25" s="33">
        <v>10</v>
      </c>
      <c r="I25" s="13">
        <f t="shared" si="2"/>
        <v>12900</v>
      </c>
    </row>
    <row r="26" spans="1:9">
      <c r="A26" s="35"/>
      <c r="B26" s="39"/>
      <c r="C26" s="24">
        <v>65</v>
      </c>
      <c r="D26" s="24">
        <v>25</v>
      </c>
      <c r="E26" s="24">
        <f t="shared" si="0"/>
        <v>1625</v>
      </c>
      <c r="F26" s="24">
        <v>378</v>
      </c>
      <c r="G26" s="24">
        <f t="shared" si="1"/>
        <v>24570</v>
      </c>
      <c r="H26" s="33">
        <v>10</v>
      </c>
      <c r="I26" s="13">
        <f t="shared" si="2"/>
        <v>2321.4285714285716</v>
      </c>
    </row>
    <row r="27" spans="1:9">
      <c r="A27" s="35">
        <v>12</v>
      </c>
      <c r="B27" s="39" t="s">
        <v>19</v>
      </c>
      <c r="C27" s="24">
        <v>226</v>
      </c>
      <c r="D27" s="24">
        <v>42</v>
      </c>
      <c r="E27" s="24">
        <f t="shared" si="0"/>
        <v>9492</v>
      </c>
      <c r="F27" s="24">
        <v>783</v>
      </c>
      <c r="G27" s="24">
        <f t="shared" si="1"/>
        <v>176958</v>
      </c>
      <c r="H27" s="33">
        <v>10</v>
      </c>
      <c r="I27" s="13">
        <f t="shared" si="2"/>
        <v>13560</v>
      </c>
    </row>
    <row r="28" spans="1:9">
      <c r="A28" s="35"/>
      <c r="B28" s="39"/>
      <c r="C28" s="24">
        <v>65</v>
      </c>
      <c r="D28" s="24">
        <v>25</v>
      </c>
      <c r="E28" s="24">
        <f t="shared" si="0"/>
        <v>1625</v>
      </c>
      <c r="F28" s="24">
        <v>378</v>
      </c>
      <c r="G28" s="24">
        <f t="shared" si="1"/>
        <v>24570</v>
      </c>
      <c r="H28" s="33">
        <v>10</v>
      </c>
      <c r="I28" s="13">
        <f t="shared" si="2"/>
        <v>2321.4285714285716</v>
      </c>
    </row>
    <row r="29" spans="1:9">
      <c r="A29" s="35">
        <v>13</v>
      </c>
      <c r="B29" s="39" t="s">
        <v>20</v>
      </c>
      <c r="C29" s="24">
        <v>111</v>
      </c>
      <c r="D29" s="24">
        <v>42</v>
      </c>
      <c r="E29" s="24">
        <f t="shared" si="0"/>
        <v>4662</v>
      </c>
      <c r="F29" s="24">
        <v>783</v>
      </c>
      <c r="G29" s="24">
        <f t="shared" si="1"/>
        <v>86913</v>
      </c>
      <c r="H29" s="33">
        <v>10</v>
      </c>
      <c r="I29" s="13">
        <f t="shared" si="2"/>
        <v>6660</v>
      </c>
    </row>
    <row r="30" spans="1:9">
      <c r="A30" s="35"/>
      <c r="B30" s="39"/>
      <c r="C30" s="24">
        <v>132</v>
      </c>
      <c r="D30" s="24">
        <v>25</v>
      </c>
      <c r="E30" s="24">
        <f t="shared" si="0"/>
        <v>3300</v>
      </c>
      <c r="F30" s="24">
        <v>378</v>
      </c>
      <c r="G30" s="24">
        <f t="shared" si="1"/>
        <v>49896</v>
      </c>
      <c r="H30" s="33">
        <v>10</v>
      </c>
      <c r="I30" s="13">
        <f t="shared" si="2"/>
        <v>4714.2857142857147</v>
      </c>
    </row>
    <row r="31" spans="1:9">
      <c r="A31" s="22">
        <v>14</v>
      </c>
      <c r="B31" s="23" t="s">
        <v>21</v>
      </c>
      <c r="C31" s="24">
        <v>277</v>
      </c>
      <c r="D31" s="24">
        <v>25</v>
      </c>
      <c r="E31" s="24">
        <f t="shared" si="0"/>
        <v>6925</v>
      </c>
      <c r="F31" s="24">
        <v>378</v>
      </c>
      <c r="G31" s="24">
        <f t="shared" si="1"/>
        <v>104706</v>
      </c>
      <c r="H31" s="33">
        <v>10</v>
      </c>
      <c r="I31" s="13">
        <f t="shared" si="2"/>
        <v>9892.8571428571431</v>
      </c>
    </row>
    <row r="32" spans="1:9">
      <c r="A32" s="22">
        <v>15</v>
      </c>
      <c r="B32" s="23" t="s">
        <v>22</v>
      </c>
      <c r="C32" s="24">
        <v>208</v>
      </c>
      <c r="D32" s="24">
        <v>25</v>
      </c>
      <c r="E32" s="24">
        <f t="shared" si="0"/>
        <v>5200</v>
      </c>
      <c r="F32" s="24">
        <v>378</v>
      </c>
      <c r="G32" s="24">
        <f t="shared" si="1"/>
        <v>78624</v>
      </c>
      <c r="H32" s="33">
        <v>10</v>
      </c>
      <c r="I32" s="13">
        <f t="shared" si="2"/>
        <v>7428.5714285714284</v>
      </c>
    </row>
    <row r="33" spans="1:9">
      <c r="A33" s="22">
        <v>16</v>
      </c>
      <c r="B33" s="23" t="s">
        <v>23</v>
      </c>
      <c r="C33" s="24">
        <v>365</v>
      </c>
      <c r="D33" s="24">
        <v>15</v>
      </c>
      <c r="E33" s="24">
        <f t="shared" si="0"/>
        <v>5475</v>
      </c>
      <c r="F33" s="24">
        <v>297</v>
      </c>
      <c r="G33" s="24">
        <f t="shared" si="1"/>
        <v>108405</v>
      </c>
      <c r="H33" s="33">
        <v>10</v>
      </c>
      <c r="I33" s="13">
        <f t="shared" si="2"/>
        <v>7821.4285714285716</v>
      </c>
    </row>
    <row r="34" spans="1:9">
      <c r="A34" s="22">
        <v>17</v>
      </c>
      <c r="B34" s="23" t="s">
        <v>24</v>
      </c>
      <c r="C34" s="24">
        <v>365</v>
      </c>
      <c r="D34" s="24">
        <v>15</v>
      </c>
      <c r="E34" s="24">
        <f t="shared" si="0"/>
        <v>5475</v>
      </c>
      <c r="F34" s="24">
        <v>297</v>
      </c>
      <c r="G34" s="24">
        <f t="shared" si="1"/>
        <v>108405</v>
      </c>
      <c r="H34" s="33">
        <v>10</v>
      </c>
      <c r="I34" s="13">
        <f t="shared" si="2"/>
        <v>7821.4285714285716</v>
      </c>
    </row>
    <row r="35" spans="1:9">
      <c r="A35" s="22">
        <v>18</v>
      </c>
      <c r="B35" s="23" t="s">
        <v>25</v>
      </c>
      <c r="C35" s="24">
        <v>365</v>
      </c>
      <c r="D35" s="24">
        <v>15</v>
      </c>
      <c r="E35" s="24">
        <f t="shared" si="0"/>
        <v>5475</v>
      </c>
      <c r="F35" s="24">
        <v>297</v>
      </c>
      <c r="G35" s="24">
        <f t="shared" si="1"/>
        <v>108405</v>
      </c>
      <c r="H35" s="33">
        <v>10</v>
      </c>
      <c r="I35" s="13">
        <f t="shared" si="2"/>
        <v>7821.4285714285716</v>
      </c>
    </row>
    <row r="36" spans="1:9">
      <c r="A36" s="22">
        <v>19</v>
      </c>
      <c r="B36" s="23" t="s">
        <v>31</v>
      </c>
      <c r="C36" s="24">
        <v>365</v>
      </c>
      <c r="D36" s="24">
        <v>25</v>
      </c>
      <c r="E36" s="24">
        <f t="shared" si="0"/>
        <v>9125</v>
      </c>
      <c r="F36" s="24">
        <v>1165</v>
      </c>
      <c r="G36" s="24">
        <f t="shared" si="1"/>
        <v>425225</v>
      </c>
      <c r="H36" s="33">
        <v>10</v>
      </c>
      <c r="I36" s="13">
        <f t="shared" si="2"/>
        <v>13035.714285714286</v>
      </c>
    </row>
    <row r="37" spans="1:9">
      <c r="A37" s="22">
        <v>20</v>
      </c>
      <c r="B37" s="23" t="s">
        <v>30</v>
      </c>
      <c r="C37" s="24">
        <v>120</v>
      </c>
      <c r="D37" s="24">
        <v>15</v>
      </c>
      <c r="E37" s="24">
        <f t="shared" si="0"/>
        <v>1800</v>
      </c>
      <c r="F37" s="24">
        <v>486</v>
      </c>
      <c r="G37" s="24">
        <f t="shared" si="1"/>
        <v>58320</v>
      </c>
      <c r="H37" s="33">
        <v>10</v>
      </c>
      <c r="I37" s="13">
        <f t="shared" si="2"/>
        <v>2571.4285714285716</v>
      </c>
    </row>
    <row r="38" spans="1:9" s="1" customFormat="1" ht="14.25" customHeight="1">
      <c r="A38" s="27"/>
      <c r="B38" s="26" t="s">
        <v>47</v>
      </c>
      <c r="C38" s="12">
        <f>C12+C13+C14+C15+C16+C17+C18+C19+C20+C21+C22+C23+C24+C25+C26+C27+C28+C29+C30+C31+C32+C33+C34+C35+C37</f>
        <v>5313</v>
      </c>
      <c r="D38" s="12">
        <f>D12+D13+D14+D15+D16+D17+D18+D19+D20+D21+D22+D23+D24+D25+D26+D27+D28+D29+D30+D31+D32+D33+D34+D35+D37</f>
        <v>932</v>
      </c>
      <c r="E38" s="12">
        <f>E12+E13+E14+E15+E16+E17+E18+E19+E20+E21+E22+E23+E24+E25+E26+E27+E28+E29+E30+E31+E32+E33+E34+E35+E37</f>
        <v>213435</v>
      </c>
      <c r="F38" s="12">
        <f>F12+F13+F14+F15+F16+F17+F18+F19+F20+F21+F22+F23+F24+F25+F26+F27+F28+F29+F30+F31+F32+F33+F34+F35+F37</f>
        <v>15147</v>
      </c>
      <c r="G38" s="12">
        <f>G12+G13+G14+G15+G16+G17+G18+G19+G20+G21+G22+G23+G24+G25+G26+G27+G28+G29+G30+G31+G32+G33+G34+G35+G37</f>
        <v>3394629</v>
      </c>
      <c r="H38" s="12"/>
      <c r="I38" s="12">
        <f>I12+I13+I14+I15+I16+I17+I18+I19+I20+I21+I22+I23+I24+I25+I26+I27+I28+I29+I30+I31+I32+I33+I34+I35+I37</f>
        <v>304907.1428571429</v>
      </c>
    </row>
    <row r="39" spans="1:9">
      <c r="B39" s="41" t="s">
        <v>29</v>
      </c>
      <c r="C39" s="41"/>
      <c r="D39" s="41"/>
      <c r="F39" s="1"/>
      <c r="G39" s="7"/>
      <c r="H39" s="7"/>
      <c r="I39" s="2"/>
    </row>
    <row r="40" spans="1:9" ht="15">
      <c r="B40" s="28"/>
      <c r="F40" s="1"/>
      <c r="G40" s="7"/>
      <c r="H40" s="7"/>
      <c r="I40" s="2"/>
    </row>
    <row r="41" spans="1:9" ht="15.75">
      <c r="B41" s="28"/>
      <c r="C41" s="40" t="s">
        <v>32</v>
      </c>
      <c r="D41" s="40"/>
      <c r="H41" s="30"/>
      <c r="I41" s="2"/>
    </row>
    <row r="42" spans="1:9" ht="15">
      <c r="B42" s="28"/>
      <c r="F42" s="1"/>
      <c r="G42" s="7"/>
      <c r="H42" s="7"/>
      <c r="I42" s="2"/>
    </row>
    <row r="43" spans="1:9" ht="12.75" customHeight="1">
      <c r="A43" s="36" t="s">
        <v>4</v>
      </c>
      <c r="B43" s="37" t="s">
        <v>1</v>
      </c>
      <c r="C43" s="36" t="s">
        <v>3</v>
      </c>
      <c r="D43" s="36" t="s">
        <v>26</v>
      </c>
      <c r="E43" s="36" t="s">
        <v>27</v>
      </c>
      <c r="F43" s="38" t="s">
        <v>0</v>
      </c>
      <c r="G43" s="38"/>
      <c r="H43" s="45" t="s">
        <v>2</v>
      </c>
      <c r="I43" s="46"/>
    </row>
    <row r="44" spans="1:9" s="4" customFormat="1" ht="39.75" customHeight="1">
      <c r="A44" s="36"/>
      <c r="B44" s="37"/>
      <c r="C44" s="36"/>
      <c r="D44" s="36"/>
      <c r="E44" s="36"/>
      <c r="F44" s="25" t="s">
        <v>39</v>
      </c>
      <c r="G44" s="25" t="s">
        <v>40</v>
      </c>
      <c r="H44" s="25" t="s">
        <v>41</v>
      </c>
      <c r="I44" s="25" t="s">
        <v>42</v>
      </c>
    </row>
    <row r="45" spans="1:9" s="1" customFormat="1">
      <c r="A45" s="22">
        <v>1</v>
      </c>
      <c r="B45" s="23" t="s">
        <v>8</v>
      </c>
      <c r="C45" s="24">
        <v>365</v>
      </c>
      <c r="D45" s="24">
        <v>60</v>
      </c>
      <c r="E45" s="24">
        <f>C45*D45</f>
        <v>21900</v>
      </c>
      <c r="F45" s="24">
        <v>864</v>
      </c>
      <c r="G45" s="24">
        <f>C45*F45</f>
        <v>315360</v>
      </c>
      <c r="H45" s="33">
        <v>10</v>
      </c>
      <c r="I45" s="13">
        <f>D45*H45*(C45/7)</f>
        <v>31285.714285714286</v>
      </c>
    </row>
    <row r="46" spans="1:9">
      <c r="A46" s="22">
        <v>2</v>
      </c>
      <c r="B46" s="23" t="s">
        <v>9</v>
      </c>
      <c r="C46" s="24">
        <v>237</v>
      </c>
      <c r="D46" s="24">
        <v>60</v>
      </c>
      <c r="E46" s="24">
        <f t="shared" ref="E46:E67" si="3">C46*D46</f>
        <v>14220</v>
      </c>
      <c r="F46" s="24">
        <v>864</v>
      </c>
      <c r="G46" s="24">
        <f t="shared" ref="G46:G67" si="4">C46*F46</f>
        <v>204768</v>
      </c>
      <c r="H46" s="33">
        <v>10</v>
      </c>
      <c r="I46" s="13">
        <f t="shared" ref="I46:I67" si="5">D46*H46*(C46/7)</f>
        <v>20314.285714285714</v>
      </c>
    </row>
    <row r="47" spans="1:9">
      <c r="A47" s="22">
        <v>3</v>
      </c>
      <c r="B47" s="23" t="s">
        <v>10</v>
      </c>
      <c r="C47" s="24">
        <v>308</v>
      </c>
      <c r="D47" s="24">
        <v>60</v>
      </c>
      <c r="E47" s="24">
        <f t="shared" si="3"/>
        <v>18480</v>
      </c>
      <c r="F47" s="24">
        <v>864</v>
      </c>
      <c r="G47" s="24">
        <f t="shared" si="4"/>
        <v>266112</v>
      </c>
      <c r="H47" s="33">
        <v>10</v>
      </c>
      <c r="I47" s="13">
        <f t="shared" si="5"/>
        <v>26400</v>
      </c>
    </row>
    <row r="48" spans="1:9">
      <c r="A48" s="22">
        <v>4</v>
      </c>
      <c r="B48" s="23" t="s">
        <v>11</v>
      </c>
      <c r="C48" s="24">
        <v>308</v>
      </c>
      <c r="D48" s="24">
        <v>60</v>
      </c>
      <c r="E48" s="24">
        <f t="shared" si="3"/>
        <v>18480</v>
      </c>
      <c r="F48" s="24">
        <v>864</v>
      </c>
      <c r="G48" s="24">
        <f t="shared" si="4"/>
        <v>266112</v>
      </c>
      <c r="H48" s="33">
        <v>10</v>
      </c>
      <c r="I48" s="13">
        <f t="shared" si="5"/>
        <v>26400</v>
      </c>
    </row>
    <row r="49" spans="1:9">
      <c r="A49" s="22">
        <v>5</v>
      </c>
      <c r="B49" s="23" t="s">
        <v>12</v>
      </c>
      <c r="C49" s="24">
        <v>308</v>
      </c>
      <c r="D49" s="24">
        <v>60</v>
      </c>
      <c r="E49" s="24">
        <f t="shared" si="3"/>
        <v>18480</v>
      </c>
      <c r="F49" s="24">
        <v>864</v>
      </c>
      <c r="G49" s="24">
        <f t="shared" si="4"/>
        <v>266112</v>
      </c>
      <c r="H49" s="33">
        <v>10</v>
      </c>
      <c r="I49" s="13">
        <f t="shared" si="5"/>
        <v>26400</v>
      </c>
    </row>
    <row r="50" spans="1:9">
      <c r="A50" s="22">
        <v>6</v>
      </c>
      <c r="B50" s="23" t="s">
        <v>13</v>
      </c>
      <c r="C50" s="24">
        <v>365</v>
      </c>
      <c r="D50" s="24">
        <v>60</v>
      </c>
      <c r="E50" s="24">
        <f t="shared" si="3"/>
        <v>21900</v>
      </c>
      <c r="F50" s="24">
        <v>864</v>
      </c>
      <c r="G50" s="24">
        <f t="shared" si="4"/>
        <v>315360</v>
      </c>
      <c r="H50" s="33">
        <v>10</v>
      </c>
      <c r="I50" s="13">
        <f t="shared" si="5"/>
        <v>31285.714285714286</v>
      </c>
    </row>
    <row r="51" spans="1:9">
      <c r="A51" s="22">
        <v>7</v>
      </c>
      <c r="B51" s="23" t="s">
        <v>14</v>
      </c>
      <c r="C51" s="24">
        <v>365</v>
      </c>
      <c r="D51" s="24">
        <v>60</v>
      </c>
      <c r="E51" s="24">
        <f t="shared" si="3"/>
        <v>21900</v>
      </c>
      <c r="F51" s="24">
        <v>864</v>
      </c>
      <c r="G51" s="24">
        <f t="shared" si="4"/>
        <v>315360</v>
      </c>
      <c r="H51" s="33">
        <v>10</v>
      </c>
      <c r="I51" s="13">
        <f t="shared" si="5"/>
        <v>31285.714285714286</v>
      </c>
    </row>
    <row r="52" spans="1:9">
      <c r="A52" s="35">
        <v>8</v>
      </c>
      <c r="B52" s="39" t="s">
        <v>15</v>
      </c>
      <c r="C52" s="24">
        <v>163</v>
      </c>
      <c r="D52" s="24">
        <v>42</v>
      </c>
      <c r="E52" s="24">
        <f t="shared" si="3"/>
        <v>6846</v>
      </c>
      <c r="F52" s="24">
        <v>783</v>
      </c>
      <c r="G52" s="24">
        <f t="shared" si="4"/>
        <v>127629</v>
      </c>
      <c r="H52" s="33">
        <v>10</v>
      </c>
      <c r="I52" s="13">
        <f t="shared" si="5"/>
        <v>9780</v>
      </c>
    </row>
    <row r="53" spans="1:9">
      <c r="A53" s="35"/>
      <c r="B53" s="39"/>
      <c r="C53" s="24">
        <v>65</v>
      </c>
      <c r="D53" s="24">
        <v>25</v>
      </c>
      <c r="E53" s="24">
        <f t="shared" si="3"/>
        <v>1625</v>
      </c>
      <c r="F53" s="24">
        <v>378</v>
      </c>
      <c r="G53" s="24">
        <f t="shared" si="4"/>
        <v>24570</v>
      </c>
      <c r="H53" s="33">
        <v>10</v>
      </c>
      <c r="I53" s="13">
        <f t="shared" si="5"/>
        <v>2321.4285714285716</v>
      </c>
    </row>
    <row r="54" spans="1:9">
      <c r="A54" s="35">
        <v>9</v>
      </c>
      <c r="B54" s="39" t="s">
        <v>16</v>
      </c>
      <c r="C54" s="24">
        <v>163</v>
      </c>
      <c r="D54" s="24">
        <v>42</v>
      </c>
      <c r="E54" s="24">
        <f t="shared" si="3"/>
        <v>6846</v>
      </c>
      <c r="F54" s="24">
        <v>783</v>
      </c>
      <c r="G54" s="24">
        <f t="shared" si="4"/>
        <v>127629</v>
      </c>
      <c r="H54" s="33">
        <v>10</v>
      </c>
      <c r="I54" s="13">
        <f t="shared" si="5"/>
        <v>9780</v>
      </c>
    </row>
    <row r="55" spans="1:9">
      <c r="A55" s="35"/>
      <c r="B55" s="39"/>
      <c r="C55" s="24">
        <v>65</v>
      </c>
      <c r="D55" s="24">
        <v>25</v>
      </c>
      <c r="E55" s="24">
        <f t="shared" si="3"/>
        <v>1625</v>
      </c>
      <c r="F55" s="24">
        <v>378</v>
      </c>
      <c r="G55" s="24">
        <f t="shared" si="4"/>
        <v>24570</v>
      </c>
      <c r="H55" s="33">
        <v>10</v>
      </c>
      <c r="I55" s="13">
        <f t="shared" si="5"/>
        <v>2321.4285714285716</v>
      </c>
    </row>
    <row r="56" spans="1:9">
      <c r="A56" s="35">
        <v>10</v>
      </c>
      <c r="B56" s="39" t="s">
        <v>17</v>
      </c>
      <c r="C56" s="24">
        <v>215</v>
      </c>
      <c r="D56" s="24">
        <v>42</v>
      </c>
      <c r="E56" s="24">
        <f t="shared" si="3"/>
        <v>9030</v>
      </c>
      <c r="F56" s="24">
        <v>783</v>
      </c>
      <c r="G56" s="24">
        <f t="shared" si="4"/>
        <v>168345</v>
      </c>
      <c r="H56" s="33">
        <v>10</v>
      </c>
      <c r="I56" s="13">
        <f t="shared" si="5"/>
        <v>12900</v>
      </c>
    </row>
    <row r="57" spans="1:9">
      <c r="A57" s="35"/>
      <c r="B57" s="39"/>
      <c r="C57" s="24">
        <v>65</v>
      </c>
      <c r="D57" s="24">
        <v>25</v>
      </c>
      <c r="E57" s="24">
        <f t="shared" si="3"/>
        <v>1625</v>
      </c>
      <c r="F57" s="24">
        <v>378</v>
      </c>
      <c r="G57" s="24">
        <f t="shared" si="4"/>
        <v>24570</v>
      </c>
      <c r="H57" s="33">
        <v>10</v>
      </c>
      <c r="I57" s="13">
        <f t="shared" si="5"/>
        <v>2321.4285714285716</v>
      </c>
    </row>
    <row r="58" spans="1:9">
      <c r="A58" s="35">
        <v>11</v>
      </c>
      <c r="B58" s="39" t="s">
        <v>18</v>
      </c>
      <c r="C58" s="24">
        <v>163</v>
      </c>
      <c r="D58" s="24">
        <v>42</v>
      </c>
      <c r="E58" s="24">
        <f t="shared" si="3"/>
        <v>6846</v>
      </c>
      <c r="F58" s="24">
        <v>783</v>
      </c>
      <c r="G58" s="24">
        <f t="shared" si="4"/>
        <v>127629</v>
      </c>
      <c r="H58" s="33">
        <v>10</v>
      </c>
      <c r="I58" s="13">
        <f t="shared" si="5"/>
        <v>9780</v>
      </c>
    </row>
    <row r="59" spans="1:9">
      <c r="A59" s="35"/>
      <c r="B59" s="39"/>
      <c r="C59" s="24">
        <v>65</v>
      </c>
      <c r="D59" s="24">
        <v>25</v>
      </c>
      <c r="E59" s="24">
        <f t="shared" si="3"/>
        <v>1625</v>
      </c>
      <c r="F59" s="24">
        <v>378</v>
      </c>
      <c r="G59" s="24">
        <f t="shared" si="4"/>
        <v>24570</v>
      </c>
      <c r="H59" s="33">
        <v>10</v>
      </c>
      <c r="I59" s="13">
        <f t="shared" si="5"/>
        <v>2321.4285714285716</v>
      </c>
    </row>
    <row r="60" spans="1:9">
      <c r="A60" s="35">
        <v>12</v>
      </c>
      <c r="B60" s="39" t="s">
        <v>19</v>
      </c>
      <c r="C60" s="24">
        <v>158</v>
      </c>
      <c r="D60" s="24">
        <v>42</v>
      </c>
      <c r="E60" s="24">
        <f t="shared" si="3"/>
        <v>6636</v>
      </c>
      <c r="F60" s="24">
        <v>783</v>
      </c>
      <c r="G60" s="24">
        <f t="shared" si="4"/>
        <v>123714</v>
      </c>
      <c r="H60" s="33">
        <v>10</v>
      </c>
      <c r="I60" s="13">
        <f t="shared" si="5"/>
        <v>9480</v>
      </c>
    </row>
    <row r="61" spans="1:9">
      <c r="A61" s="35"/>
      <c r="B61" s="39"/>
      <c r="C61" s="24">
        <v>65</v>
      </c>
      <c r="D61" s="24">
        <v>25</v>
      </c>
      <c r="E61" s="24">
        <f t="shared" si="3"/>
        <v>1625</v>
      </c>
      <c r="F61" s="24">
        <v>378</v>
      </c>
      <c r="G61" s="24">
        <f t="shared" si="4"/>
        <v>24570</v>
      </c>
      <c r="H61" s="33">
        <v>10</v>
      </c>
      <c r="I61" s="13">
        <f t="shared" si="5"/>
        <v>2321.4285714285716</v>
      </c>
    </row>
    <row r="62" spans="1:9">
      <c r="A62" s="35">
        <v>13</v>
      </c>
      <c r="B62" s="39" t="s">
        <v>20</v>
      </c>
      <c r="C62" s="24">
        <v>111</v>
      </c>
      <c r="D62" s="24">
        <v>42</v>
      </c>
      <c r="E62" s="24">
        <f t="shared" si="3"/>
        <v>4662</v>
      </c>
      <c r="F62" s="24">
        <v>783</v>
      </c>
      <c r="G62" s="24">
        <f t="shared" si="4"/>
        <v>86913</v>
      </c>
      <c r="H62" s="33">
        <v>10</v>
      </c>
      <c r="I62" s="13">
        <f t="shared" si="5"/>
        <v>6660</v>
      </c>
    </row>
    <row r="63" spans="1:9">
      <c r="A63" s="35"/>
      <c r="B63" s="39"/>
      <c r="C63" s="24">
        <v>211</v>
      </c>
      <c r="D63" s="24">
        <v>25</v>
      </c>
      <c r="E63" s="24">
        <f t="shared" si="3"/>
        <v>5275</v>
      </c>
      <c r="F63" s="24">
        <v>378</v>
      </c>
      <c r="G63" s="24">
        <f t="shared" si="4"/>
        <v>79758</v>
      </c>
      <c r="H63" s="33">
        <v>10</v>
      </c>
      <c r="I63" s="13">
        <f t="shared" si="5"/>
        <v>7535.7142857142853</v>
      </c>
    </row>
    <row r="64" spans="1:9" s="1" customFormat="1" ht="14.25" customHeight="1">
      <c r="A64" s="22">
        <v>14</v>
      </c>
      <c r="B64" s="23" t="s">
        <v>23</v>
      </c>
      <c r="C64" s="24">
        <v>365</v>
      </c>
      <c r="D64" s="24">
        <v>15</v>
      </c>
      <c r="E64" s="24">
        <f t="shared" si="3"/>
        <v>5475</v>
      </c>
      <c r="F64" s="24">
        <v>297</v>
      </c>
      <c r="G64" s="24">
        <f t="shared" si="4"/>
        <v>108405</v>
      </c>
      <c r="H64" s="33">
        <v>10</v>
      </c>
      <c r="I64" s="13">
        <f t="shared" si="5"/>
        <v>7821.4285714285716</v>
      </c>
    </row>
    <row r="65" spans="1:9" s="1" customFormat="1" ht="14.25" customHeight="1">
      <c r="A65" s="22">
        <v>15</v>
      </c>
      <c r="B65" s="23" t="s">
        <v>24</v>
      </c>
      <c r="C65" s="24">
        <v>365</v>
      </c>
      <c r="D65" s="24">
        <v>15</v>
      </c>
      <c r="E65" s="24">
        <f t="shared" si="3"/>
        <v>5475</v>
      </c>
      <c r="F65" s="24">
        <v>297</v>
      </c>
      <c r="G65" s="24">
        <f t="shared" si="4"/>
        <v>108405</v>
      </c>
      <c r="H65" s="33">
        <v>10</v>
      </c>
      <c r="I65" s="13">
        <f t="shared" si="5"/>
        <v>7821.4285714285716</v>
      </c>
    </row>
    <row r="66" spans="1:9" s="2" customFormat="1">
      <c r="A66" s="22">
        <v>16</v>
      </c>
      <c r="B66" s="23" t="s">
        <v>25</v>
      </c>
      <c r="C66" s="24">
        <v>365</v>
      </c>
      <c r="D66" s="24">
        <v>15</v>
      </c>
      <c r="E66" s="24">
        <f t="shared" si="3"/>
        <v>5475</v>
      </c>
      <c r="F66" s="24">
        <v>297</v>
      </c>
      <c r="G66" s="24">
        <f t="shared" si="4"/>
        <v>108405</v>
      </c>
      <c r="H66" s="33">
        <v>10</v>
      </c>
      <c r="I66" s="13">
        <f t="shared" si="5"/>
        <v>7821.4285714285716</v>
      </c>
    </row>
    <row r="67" spans="1:9" s="2" customFormat="1">
      <c r="A67" s="22">
        <v>17</v>
      </c>
      <c r="B67" s="23" t="s">
        <v>33</v>
      </c>
      <c r="C67" s="24">
        <v>365</v>
      </c>
      <c r="D67" s="24">
        <v>25</v>
      </c>
      <c r="E67" s="24">
        <f t="shared" si="3"/>
        <v>9125</v>
      </c>
      <c r="F67" s="24">
        <v>486</v>
      </c>
      <c r="G67" s="24">
        <f t="shared" si="4"/>
        <v>177390</v>
      </c>
      <c r="H67" s="33">
        <v>10</v>
      </c>
      <c r="I67" s="13">
        <f t="shared" si="5"/>
        <v>13035.714285714286</v>
      </c>
    </row>
    <row r="68" spans="1:9" s="4" customFormat="1" ht="15" customHeight="1">
      <c r="A68" s="27"/>
      <c r="B68" s="26" t="s">
        <v>48</v>
      </c>
      <c r="C68" s="12">
        <f>C45+C46+C47+C48+C49+C50+C51+C52+C53+C54+C55+C56+C57+C58+C59+C60+C61+C62+C63+C64+C65+C66+C67</f>
        <v>5225</v>
      </c>
      <c r="D68" s="12">
        <f t="shared" ref="D68:I68" si="6">D45+D46+D47+D48+D49+D50+D51+D52+D53+D54+D55+D56+D57+D58+D59+D60+D61+D62+D63+D64+D65+D66+D67</f>
        <v>892</v>
      </c>
      <c r="E68" s="12">
        <f t="shared" si="6"/>
        <v>215176</v>
      </c>
      <c r="F68" s="12">
        <f t="shared" si="6"/>
        <v>14391</v>
      </c>
      <c r="G68" s="12">
        <f t="shared" si="6"/>
        <v>3416256</v>
      </c>
      <c r="H68" s="33"/>
      <c r="I68" s="12">
        <f t="shared" si="6"/>
        <v>307394.28571428574</v>
      </c>
    </row>
    <row r="69" spans="1:9">
      <c r="A69" s="14"/>
      <c r="B69" s="42" t="s">
        <v>29</v>
      </c>
      <c r="C69" s="42"/>
      <c r="D69" s="42"/>
      <c r="E69" s="11"/>
      <c r="F69" s="11"/>
      <c r="G69" s="11"/>
      <c r="H69" s="11"/>
      <c r="I69" s="11"/>
    </row>
    <row r="70" spans="1:9">
      <c r="A70" s="14"/>
      <c r="B70" s="9"/>
      <c r="C70" s="11"/>
      <c r="D70" s="11"/>
      <c r="E70" s="11"/>
      <c r="F70" s="11"/>
      <c r="G70" s="11"/>
      <c r="H70" s="11"/>
      <c r="I70" s="11"/>
    </row>
    <row r="71" spans="1:9">
      <c r="A71" s="14"/>
      <c r="B71" s="9"/>
      <c r="C71" s="11"/>
      <c r="D71" s="11"/>
      <c r="E71" s="11"/>
      <c r="F71" s="11"/>
      <c r="G71" s="11"/>
      <c r="H71" s="11"/>
      <c r="I71" s="11"/>
    </row>
    <row r="72" spans="1:9" ht="15.75">
      <c r="A72" s="14"/>
      <c r="B72" s="9"/>
      <c r="C72" s="43" t="s">
        <v>34</v>
      </c>
      <c r="D72" s="43"/>
      <c r="E72" s="11"/>
      <c r="H72" s="29"/>
      <c r="I72" s="11"/>
    </row>
    <row r="73" spans="1:9">
      <c r="A73" s="14"/>
      <c r="B73" s="9"/>
      <c r="C73" s="11"/>
      <c r="D73" s="11"/>
      <c r="E73" s="11"/>
      <c r="F73" s="11"/>
      <c r="G73" s="11"/>
      <c r="H73" s="11"/>
      <c r="I73" s="11"/>
    </row>
    <row r="74" spans="1:9" ht="12.75" customHeight="1">
      <c r="A74" s="36" t="s">
        <v>4</v>
      </c>
      <c r="B74" s="37" t="s">
        <v>1</v>
      </c>
      <c r="C74" s="36" t="s">
        <v>3</v>
      </c>
      <c r="D74" s="36" t="s">
        <v>26</v>
      </c>
      <c r="E74" s="36" t="s">
        <v>27</v>
      </c>
      <c r="F74" s="38" t="s">
        <v>0</v>
      </c>
      <c r="G74" s="38"/>
      <c r="H74" s="45" t="s">
        <v>2</v>
      </c>
      <c r="I74" s="46"/>
    </row>
    <row r="75" spans="1:9" ht="51">
      <c r="A75" s="36"/>
      <c r="B75" s="37"/>
      <c r="C75" s="36"/>
      <c r="D75" s="36"/>
      <c r="E75" s="36"/>
      <c r="F75" s="25" t="s">
        <v>39</v>
      </c>
      <c r="G75" s="25" t="s">
        <v>40</v>
      </c>
      <c r="H75" s="25" t="s">
        <v>41</v>
      </c>
      <c r="I75" s="25" t="s">
        <v>42</v>
      </c>
    </row>
    <row r="76" spans="1:9">
      <c r="A76" s="22">
        <v>1</v>
      </c>
      <c r="B76" s="23" t="s">
        <v>8</v>
      </c>
      <c r="C76" s="24">
        <v>365</v>
      </c>
      <c r="D76" s="24">
        <v>60</v>
      </c>
      <c r="E76" s="24">
        <f>C76*D76</f>
        <v>21900</v>
      </c>
      <c r="F76" s="24">
        <v>864</v>
      </c>
      <c r="G76" s="24">
        <f>C76*F76</f>
        <v>315360</v>
      </c>
      <c r="H76" s="33">
        <v>10</v>
      </c>
      <c r="I76" s="13">
        <f>D76*H76*(C76/7)</f>
        <v>31285.714285714286</v>
      </c>
    </row>
    <row r="77" spans="1:9">
      <c r="A77" s="22">
        <v>2</v>
      </c>
      <c r="B77" s="23" t="s">
        <v>9</v>
      </c>
      <c r="C77" s="24">
        <v>237</v>
      </c>
      <c r="D77" s="24">
        <v>60</v>
      </c>
      <c r="E77" s="24">
        <f t="shared" ref="E77:E98" si="7">C77*D77</f>
        <v>14220</v>
      </c>
      <c r="F77" s="24">
        <v>864</v>
      </c>
      <c r="G77" s="24">
        <f t="shared" ref="G77:G98" si="8">C77*F77</f>
        <v>204768</v>
      </c>
      <c r="H77" s="33">
        <v>10</v>
      </c>
      <c r="I77" s="13">
        <f t="shared" ref="I77:I98" si="9">D77*H77*(C77/7)</f>
        <v>20314.285714285714</v>
      </c>
    </row>
    <row r="78" spans="1:9">
      <c r="A78" s="22">
        <v>3</v>
      </c>
      <c r="B78" s="23" t="s">
        <v>10</v>
      </c>
      <c r="C78" s="24">
        <v>308</v>
      </c>
      <c r="D78" s="24">
        <v>60</v>
      </c>
      <c r="E78" s="24">
        <f t="shared" si="7"/>
        <v>18480</v>
      </c>
      <c r="F78" s="24">
        <v>864</v>
      </c>
      <c r="G78" s="24">
        <f t="shared" si="8"/>
        <v>266112</v>
      </c>
      <c r="H78" s="33">
        <v>10</v>
      </c>
      <c r="I78" s="13">
        <f t="shared" si="9"/>
        <v>26400</v>
      </c>
    </row>
    <row r="79" spans="1:9">
      <c r="A79" s="22">
        <v>4</v>
      </c>
      <c r="B79" s="23" t="s">
        <v>11</v>
      </c>
      <c r="C79" s="24">
        <v>308</v>
      </c>
      <c r="D79" s="24">
        <v>60</v>
      </c>
      <c r="E79" s="24">
        <f t="shared" si="7"/>
        <v>18480</v>
      </c>
      <c r="F79" s="24">
        <v>864</v>
      </c>
      <c r="G79" s="24">
        <f t="shared" si="8"/>
        <v>266112</v>
      </c>
      <c r="H79" s="33">
        <v>10</v>
      </c>
      <c r="I79" s="13">
        <f t="shared" si="9"/>
        <v>26400</v>
      </c>
    </row>
    <row r="80" spans="1:9">
      <c r="A80" s="22">
        <v>5</v>
      </c>
      <c r="B80" s="23" t="s">
        <v>12</v>
      </c>
      <c r="C80" s="24">
        <v>308</v>
      </c>
      <c r="D80" s="24">
        <v>60</v>
      </c>
      <c r="E80" s="24">
        <f t="shared" si="7"/>
        <v>18480</v>
      </c>
      <c r="F80" s="24">
        <v>864</v>
      </c>
      <c r="G80" s="24">
        <f t="shared" si="8"/>
        <v>266112</v>
      </c>
      <c r="H80" s="33">
        <v>10</v>
      </c>
      <c r="I80" s="13">
        <f t="shared" si="9"/>
        <v>26400</v>
      </c>
    </row>
    <row r="81" spans="1:9">
      <c r="A81" s="22">
        <v>6</v>
      </c>
      <c r="B81" s="23" t="s">
        <v>13</v>
      </c>
      <c r="C81" s="24">
        <v>365</v>
      </c>
      <c r="D81" s="24">
        <v>60</v>
      </c>
      <c r="E81" s="24">
        <f t="shared" si="7"/>
        <v>21900</v>
      </c>
      <c r="F81" s="24">
        <v>864</v>
      </c>
      <c r="G81" s="24">
        <f t="shared" si="8"/>
        <v>315360</v>
      </c>
      <c r="H81" s="33">
        <v>10</v>
      </c>
      <c r="I81" s="13">
        <f t="shared" si="9"/>
        <v>31285.714285714286</v>
      </c>
    </row>
    <row r="82" spans="1:9">
      <c r="A82" s="22">
        <v>7</v>
      </c>
      <c r="B82" s="23" t="s">
        <v>14</v>
      </c>
      <c r="C82" s="24">
        <v>365</v>
      </c>
      <c r="D82" s="24">
        <v>60</v>
      </c>
      <c r="E82" s="24">
        <f t="shared" si="7"/>
        <v>21900</v>
      </c>
      <c r="F82" s="24">
        <v>864</v>
      </c>
      <c r="G82" s="24">
        <f t="shared" si="8"/>
        <v>315360</v>
      </c>
      <c r="H82" s="33">
        <v>10</v>
      </c>
      <c r="I82" s="13">
        <f t="shared" si="9"/>
        <v>31285.714285714286</v>
      </c>
    </row>
    <row r="83" spans="1:9">
      <c r="A83" s="35">
        <v>8</v>
      </c>
      <c r="B83" s="39" t="s">
        <v>15</v>
      </c>
      <c r="C83" s="24">
        <v>163</v>
      </c>
      <c r="D83" s="24">
        <v>42</v>
      </c>
      <c r="E83" s="24">
        <f t="shared" si="7"/>
        <v>6846</v>
      </c>
      <c r="F83" s="24">
        <v>783</v>
      </c>
      <c r="G83" s="24">
        <f t="shared" si="8"/>
        <v>127629</v>
      </c>
      <c r="H83" s="33">
        <v>10</v>
      </c>
      <c r="I83" s="13">
        <f t="shared" si="9"/>
        <v>9780</v>
      </c>
    </row>
    <row r="84" spans="1:9">
      <c r="A84" s="35"/>
      <c r="B84" s="39"/>
      <c r="C84" s="24">
        <v>65</v>
      </c>
      <c r="D84" s="24">
        <v>25</v>
      </c>
      <c r="E84" s="24">
        <f t="shared" si="7"/>
        <v>1625</v>
      </c>
      <c r="F84" s="24">
        <v>378</v>
      </c>
      <c r="G84" s="24">
        <f t="shared" si="8"/>
        <v>24570</v>
      </c>
      <c r="H84" s="33">
        <v>10</v>
      </c>
      <c r="I84" s="13">
        <f t="shared" si="9"/>
        <v>2321.4285714285716</v>
      </c>
    </row>
    <row r="85" spans="1:9">
      <c r="A85" s="35">
        <v>9</v>
      </c>
      <c r="B85" s="39" t="s">
        <v>16</v>
      </c>
      <c r="C85" s="24">
        <v>163</v>
      </c>
      <c r="D85" s="24">
        <v>42</v>
      </c>
      <c r="E85" s="24">
        <f t="shared" si="7"/>
        <v>6846</v>
      </c>
      <c r="F85" s="24">
        <v>783</v>
      </c>
      <c r="G85" s="24">
        <f t="shared" si="8"/>
        <v>127629</v>
      </c>
      <c r="H85" s="33">
        <v>10</v>
      </c>
      <c r="I85" s="13">
        <f t="shared" si="9"/>
        <v>9780</v>
      </c>
    </row>
    <row r="86" spans="1:9">
      <c r="A86" s="35"/>
      <c r="B86" s="39"/>
      <c r="C86" s="24">
        <v>65</v>
      </c>
      <c r="D86" s="24">
        <v>25</v>
      </c>
      <c r="E86" s="24">
        <f t="shared" si="7"/>
        <v>1625</v>
      </c>
      <c r="F86" s="24">
        <v>378</v>
      </c>
      <c r="G86" s="24">
        <f t="shared" si="8"/>
        <v>24570</v>
      </c>
      <c r="H86" s="33">
        <v>10</v>
      </c>
      <c r="I86" s="13">
        <f t="shared" si="9"/>
        <v>2321.4285714285716</v>
      </c>
    </row>
    <row r="87" spans="1:9">
      <c r="A87" s="35">
        <v>10</v>
      </c>
      <c r="B87" s="39" t="s">
        <v>17</v>
      </c>
      <c r="C87" s="24">
        <v>215</v>
      </c>
      <c r="D87" s="24">
        <v>42</v>
      </c>
      <c r="E87" s="24">
        <f t="shared" si="7"/>
        <v>9030</v>
      </c>
      <c r="F87" s="24">
        <v>783</v>
      </c>
      <c r="G87" s="24">
        <f t="shared" si="8"/>
        <v>168345</v>
      </c>
      <c r="H87" s="33">
        <v>10</v>
      </c>
      <c r="I87" s="13">
        <f t="shared" si="9"/>
        <v>12900</v>
      </c>
    </row>
    <row r="88" spans="1:9">
      <c r="A88" s="35"/>
      <c r="B88" s="39"/>
      <c r="C88" s="24">
        <v>65</v>
      </c>
      <c r="D88" s="24">
        <v>25</v>
      </c>
      <c r="E88" s="24">
        <f t="shared" si="7"/>
        <v>1625</v>
      </c>
      <c r="F88" s="24">
        <v>378</v>
      </c>
      <c r="G88" s="24">
        <f t="shared" si="8"/>
        <v>24570</v>
      </c>
      <c r="H88" s="33">
        <v>10</v>
      </c>
      <c r="I88" s="13">
        <f t="shared" si="9"/>
        <v>2321.4285714285716</v>
      </c>
    </row>
    <row r="89" spans="1:9">
      <c r="A89" s="35">
        <v>11</v>
      </c>
      <c r="B89" s="39" t="s">
        <v>18</v>
      </c>
      <c r="C89" s="24">
        <v>163</v>
      </c>
      <c r="D89" s="24">
        <v>42</v>
      </c>
      <c r="E89" s="24">
        <f t="shared" si="7"/>
        <v>6846</v>
      </c>
      <c r="F89" s="24">
        <v>783</v>
      </c>
      <c r="G89" s="24">
        <f t="shared" si="8"/>
        <v>127629</v>
      </c>
      <c r="H89" s="33">
        <v>10</v>
      </c>
      <c r="I89" s="13">
        <f t="shared" si="9"/>
        <v>9780</v>
      </c>
    </row>
    <row r="90" spans="1:9">
      <c r="A90" s="35"/>
      <c r="B90" s="39"/>
      <c r="C90" s="24">
        <v>65</v>
      </c>
      <c r="D90" s="24">
        <v>25</v>
      </c>
      <c r="E90" s="24">
        <f t="shared" si="7"/>
        <v>1625</v>
      </c>
      <c r="F90" s="24">
        <v>378</v>
      </c>
      <c r="G90" s="24">
        <f t="shared" si="8"/>
        <v>24570</v>
      </c>
      <c r="H90" s="33">
        <v>10</v>
      </c>
      <c r="I90" s="13">
        <f t="shared" si="9"/>
        <v>2321.4285714285716</v>
      </c>
    </row>
    <row r="91" spans="1:9">
      <c r="A91" s="35">
        <v>12</v>
      </c>
      <c r="B91" s="39" t="s">
        <v>19</v>
      </c>
      <c r="C91" s="24">
        <v>158</v>
      </c>
      <c r="D91" s="24">
        <v>42</v>
      </c>
      <c r="E91" s="24">
        <f t="shared" si="7"/>
        <v>6636</v>
      </c>
      <c r="F91" s="24">
        <v>783</v>
      </c>
      <c r="G91" s="24">
        <f t="shared" si="8"/>
        <v>123714</v>
      </c>
      <c r="H91" s="33">
        <v>10</v>
      </c>
      <c r="I91" s="13">
        <f t="shared" si="9"/>
        <v>9480</v>
      </c>
    </row>
    <row r="92" spans="1:9">
      <c r="A92" s="35"/>
      <c r="B92" s="39"/>
      <c r="C92" s="24">
        <v>65</v>
      </c>
      <c r="D92" s="24">
        <v>25</v>
      </c>
      <c r="E92" s="24">
        <f t="shared" si="7"/>
        <v>1625</v>
      </c>
      <c r="F92" s="24">
        <v>378</v>
      </c>
      <c r="G92" s="24">
        <f t="shared" si="8"/>
        <v>24570</v>
      </c>
      <c r="H92" s="33">
        <v>10</v>
      </c>
      <c r="I92" s="13">
        <f t="shared" si="9"/>
        <v>2321.4285714285716</v>
      </c>
    </row>
    <row r="93" spans="1:9">
      <c r="A93" s="35">
        <v>13</v>
      </c>
      <c r="B93" s="39" t="s">
        <v>20</v>
      </c>
      <c r="C93" s="24">
        <v>111</v>
      </c>
      <c r="D93" s="24">
        <v>42</v>
      </c>
      <c r="E93" s="24">
        <f t="shared" si="7"/>
        <v>4662</v>
      </c>
      <c r="F93" s="24">
        <v>783</v>
      </c>
      <c r="G93" s="24">
        <f t="shared" si="8"/>
        <v>86913</v>
      </c>
      <c r="H93" s="33">
        <v>10</v>
      </c>
      <c r="I93" s="13">
        <f t="shared" si="9"/>
        <v>6660</v>
      </c>
    </row>
    <row r="94" spans="1:9">
      <c r="A94" s="35"/>
      <c r="B94" s="39"/>
      <c r="C94" s="24">
        <v>211</v>
      </c>
      <c r="D94" s="24">
        <v>25</v>
      </c>
      <c r="E94" s="24">
        <f t="shared" si="7"/>
        <v>5275</v>
      </c>
      <c r="F94" s="24">
        <v>378</v>
      </c>
      <c r="G94" s="24">
        <f t="shared" si="8"/>
        <v>79758</v>
      </c>
      <c r="H94" s="33">
        <v>10</v>
      </c>
      <c r="I94" s="13">
        <f t="shared" si="9"/>
        <v>7535.7142857142853</v>
      </c>
    </row>
    <row r="95" spans="1:9">
      <c r="A95" s="22">
        <v>14</v>
      </c>
      <c r="B95" s="23" t="s">
        <v>23</v>
      </c>
      <c r="C95" s="24">
        <v>365</v>
      </c>
      <c r="D95" s="24">
        <v>15</v>
      </c>
      <c r="E95" s="24">
        <f t="shared" si="7"/>
        <v>5475</v>
      </c>
      <c r="F95" s="24">
        <v>297</v>
      </c>
      <c r="G95" s="24">
        <f t="shared" si="8"/>
        <v>108405</v>
      </c>
      <c r="H95" s="33">
        <v>10</v>
      </c>
      <c r="I95" s="13">
        <f t="shared" si="9"/>
        <v>7821.4285714285716</v>
      </c>
    </row>
    <row r="96" spans="1:9" s="1" customFormat="1">
      <c r="A96" s="22">
        <v>15</v>
      </c>
      <c r="B96" s="23" t="s">
        <v>24</v>
      </c>
      <c r="C96" s="24">
        <v>365</v>
      </c>
      <c r="D96" s="24">
        <v>15</v>
      </c>
      <c r="E96" s="24">
        <f t="shared" si="7"/>
        <v>5475</v>
      </c>
      <c r="F96" s="24">
        <v>297</v>
      </c>
      <c r="G96" s="24">
        <f t="shared" si="8"/>
        <v>108405</v>
      </c>
      <c r="H96" s="33">
        <v>10</v>
      </c>
      <c r="I96" s="13">
        <f t="shared" si="9"/>
        <v>7821.4285714285716</v>
      </c>
    </row>
    <row r="97" spans="1:9" s="1" customFormat="1" ht="14.25" customHeight="1">
      <c r="A97" s="22">
        <v>16</v>
      </c>
      <c r="B97" s="23" t="s">
        <v>25</v>
      </c>
      <c r="C97" s="24">
        <v>365</v>
      </c>
      <c r="D97" s="24">
        <v>15</v>
      </c>
      <c r="E97" s="24">
        <f t="shared" si="7"/>
        <v>5475</v>
      </c>
      <c r="F97" s="24">
        <v>297</v>
      </c>
      <c r="G97" s="24">
        <f t="shared" si="8"/>
        <v>108405</v>
      </c>
      <c r="H97" s="33">
        <v>10</v>
      </c>
      <c r="I97" s="13">
        <f t="shared" si="9"/>
        <v>7821.4285714285716</v>
      </c>
    </row>
    <row r="98" spans="1:9" s="1" customFormat="1" ht="14.25" customHeight="1">
      <c r="A98" s="22">
        <v>17</v>
      </c>
      <c r="B98" s="23" t="s">
        <v>33</v>
      </c>
      <c r="C98" s="24">
        <v>365</v>
      </c>
      <c r="D98" s="24">
        <v>25</v>
      </c>
      <c r="E98" s="24">
        <f t="shared" si="7"/>
        <v>9125</v>
      </c>
      <c r="F98" s="24">
        <v>486</v>
      </c>
      <c r="G98" s="24">
        <f t="shared" si="8"/>
        <v>177390</v>
      </c>
      <c r="H98" s="33">
        <v>10</v>
      </c>
      <c r="I98" s="13">
        <f t="shared" si="9"/>
        <v>13035.714285714286</v>
      </c>
    </row>
    <row r="99" spans="1:9" s="2" customFormat="1">
      <c r="A99" s="27"/>
      <c r="B99" s="26" t="s">
        <v>35</v>
      </c>
      <c r="C99" s="12">
        <f>C76+C77+C78+C79+C80+C81+C82+C83+C84+C85+C86+C87+C88+C89+C90+C91+C92+C93+C94+C95+C96+C97+C98</f>
        <v>5225</v>
      </c>
      <c r="D99" s="12">
        <f t="shared" ref="D99" si="10">D76+D77+D78+D79+D80+D81+D82+D83+D84+D85+D86+D87+D88+D89+D90+D91+D92+D93+D94+D95+D96+D97+D98</f>
        <v>892</v>
      </c>
      <c r="E99" s="12">
        <f t="shared" ref="E99" si="11">E76+E77+E78+E79+E80+E81+E82+E83+E84+E85+E86+E87+E88+E89+E90+E91+E92+E93+E94+E95+E96+E97+E98</f>
        <v>215176</v>
      </c>
      <c r="F99" s="12">
        <f t="shared" ref="F99" si="12">F76+F77+F78+F79+F80+F81+F82+F83+F84+F85+F86+F87+F88+F89+F90+F91+F92+F93+F94+F95+F96+F97+F98</f>
        <v>14391</v>
      </c>
      <c r="G99" s="12">
        <f t="shared" ref="G99" si="13">G76+G77+G78+G79+G80+G81+G82+G83+G84+G85+G86+G87+G88+G89+G90+G91+G92+G93+G94+G95+G96+G97+G98</f>
        <v>3416256</v>
      </c>
      <c r="H99" s="12"/>
      <c r="I99" s="12">
        <f t="shared" ref="I99" si="14">I76+I77+I78+I79+I80+I81+I82+I83+I84+I85+I86+I87+I88+I89+I90+I91+I92+I93+I94+I95+I96+I97+I98</f>
        <v>307394.28571428574</v>
      </c>
    </row>
    <row r="100" spans="1:9" s="1" customFormat="1">
      <c r="A100" s="14"/>
      <c r="B100" s="42" t="s">
        <v>29</v>
      </c>
      <c r="C100" s="42"/>
      <c r="D100" s="42"/>
      <c r="E100" s="11"/>
      <c r="F100" s="11"/>
      <c r="G100" s="11"/>
      <c r="H100" s="11"/>
      <c r="I100" s="11"/>
    </row>
    <row r="101" spans="1:9" s="1" customFormat="1" ht="14.25" customHeight="1">
      <c r="A101" s="14"/>
      <c r="B101" s="9"/>
      <c r="C101" s="11"/>
      <c r="D101" s="11"/>
      <c r="E101" s="11"/>
      <c r="F101" s="11"/>
      <c r="G101" s="11"/>
      <c r="H101" s="11"/>
      <c r="I101" s="10"/>
    </row>
    <row r="102" spans="1:9" s="2" customFormat="1">
      <c r="A102" s="14"/>
      <c r="B102" s="9"/>
      <c r="C102" s="8"/>
      <c r="D102" s="8"/>
      <c r="E102" s="8"/>
      <c r="F102" s="8"/>
      <c r="G102" s="8"/>
      <c r="H102" s="8"/>
      <c r="I102" s="10"/>
    </row>
    <row r="103" spans="1:9" s="1" customFormat="1">
      <c r="A103" s="5"/>
      <c r="B103" s="34"/>
      <c r="C103" s="34"/>
      <c r="D103" s="34"/>
      <c r="E103" s="34"/>
      <c r="F103" s="34"/>
      <c r="G103" s="34"/>
      <c r="H103" s="34"/>
      <c r="I103" s="34"/>
    </row>
    <row r="104" spans="1:9" s="1" customFormat="1">
      <c r="A104" s="5"/>
      <c r="B104" s="21"/>
      <c r="C104" s="21"/>
      <c r="D104" s="21"/>
      <c r="E104" s="21"/>
      <c r="F104" s="21"/>
      <c r="G104" s="21"/>
      <c r="H104" s="31"/>
      <c r="I104" s="21"/>
    </row>
    <row r="105" spans="1:9" s="18" customFormat="1">
      <c r="A105" s="16"/>
    </row>
    <row r="106" spans="1:9" ht="15.75">
      <c r="B106" s="17" t="s">
        <v>6</v>
      </c>
      <c r="C106" s="18"/>
      <c r="D106" s="18"/>
      <c r="F106" s="17" t="s">
        <v>5</v>
      </c>
    </row>
    <row r="107" spans="1:9" ht="15.75">
      <c r="B107" s="17" t="s">
        <v>7</v>
      </c>
      <c r="C107" s="18"/>
      <c r="D107" s="18"/>
      <c r="F107" s="17" t="s">
        <v>43</v>
      </c>
    </row>
    <row r="108" spans="1:9" ht="15.75">
      <c r="B108" s="17"/>
      <c r="C108" s="18"/>
      <c r="D108" s="18"/>
      <c r="F108" s="17"/>
    </row>
    <row r="109" spans="1:9" ht="15.75">
      <c r="B109" s="17"/>
      <c r="C109" s="18"/>
      <c r="D109" s="18"/>
      <c r="F109" s="17"/>
    </row>
    <row r="110" spans="1:9" ht="15.75">
      <c r="B110" s="17"/>
      <c r="C110" s="18"/>
      <c r="D110" s="18"/>
      <c r="F110" s="17"/>
    </row>
    <row r="111" spans="1:9" ht="15.75">
      <c r="B111" s="17" t="s">
        <v>37</v>
      </c>
      <c r="C111" s="18"/>
      <c r="D111" s="18"/>
      <c r="F111" s="17" t="s">
        <v>36</v>
      </c>
    </row>
  </sheetData>
  <mergeCells count="68">
    <mergeCell ref="B6:I6"/>
    <mergeCell ref="H10:I10"/>
    <mergeCell ref="H43:I43"/>
    <mergeCell ref="H74:I74"/>
    <mergeCell ref="H1:I1"/>
    <mergeCell ref="E74:E75"/>
    <mergeCell ref="F74:G74"/>
    <mergeCell ref="E43:E44"/>
    <mergeCell ref="F43:G43"/>
    <mergeCell ref="E10:E11"/>
    <mergeCell ref="H2:I2"/>
    <mergeCell ref="H3:I3"/>
    <mergeCell ref="B54:B55"/>
    <mergeCell ref="A91:A92"/>
    <mergeCell ref="B91:B92"/>
    <mergeCell ref="A93:A94"/>
    <mergeCell ref="B93:B94"/>
    <mergeCell ref="B100:D100"/>
    <mergeCell ref="A85:A86"/>
    <mergeCell ref="B85:B86"/>
    <mergeCell ref="A87:A88"/>
    <mergeCell ref="B87:B88"/>
    <mergeCell ref="A89:A90"/>
    <mergeCell ref="B89:B90"/>
    <mergeCell ref="A83:A84"/>
    <mergeCell ref="B83:B84"/>
    <mergeCell ref="C72:D72"/>
    <mergeCell ref="A74:A75"/>
    <mergeCell ref="B74:B75"/>
    <mergeCell ref="C74:C75"/>
    <mergeCell ref="D74:D75"/>
    <mergeCell ref="A60:A61"/>
    <mergeCell ref="B60:B61"/>
    <mergeCell ref="A62:A63"/>
    <mergeCell ref="B62:B63"/>
    <mergeCell ref="B69:D69"/>
    <mergeCell ref="A56:A57"/>
    <mergeCell ref="B56:B57"/>
    <mergeCell ref="A58:A59"/>
    <mergeCell ref="B58:B59"/>
    <mergeCell ref="C8:D8"/>
    <mergeCell ref="B39:D39"/>
    <mergeCell ref="A43:A44"/>
    <mergeCell ref="B43:B44"/>
    <mergeCell ref="C43:C44"/>
    <mergeCell ref="D43:D44"/>
    <mergeCell ref="C41:D41"/>
    <mergeCell ref="D10:D11"/>
    <mergeCell ref="B25:B26"/>
    <mergeCell ref="B27:B28"/>
    <mergeCell ref="B29:B30"/>
    <mergeCell ref="B19:B20"/>
    <mergeCell ref="B103:I103"/>
    <mergeCell ref="A29:A30"/>
    <mergeCell ref="A10:A11"/>
    <mergeCell ref="B10:B11"/>
    <mergeCell ref="C10:C11"/>
    <mergeCell ref="F10:G10"/>
    <mergeCell ref="B21:B22"/>
    <mergeCell ref="B23:B24"/>
    <mergeCell ref="A19:A20"/>
    <mergeCell ref="A21:A22"/>
    <mergeCell ref="A23:A24"/>
    <mergeCell ref="A25:A26"/>
    <mergeCell ref="A27:A28"/>
    <mergeCell ref="A52:A53"/>
    <mergeCell ref="B52:B53"/>
    <mergeCell ref="A54:A55"/>
  </mergeCells>
  <pageMargins left="0.25" right="0.25" top="0.75" bottom="0.75" header="0.3" footer="0.3"/>
  <pageSetup paperSize="9" scale="55" orientation="landscape" horizontalDpi="180" verticalDpi="180" r:id="rId1"/>
  <rowBreaks count="1" manualBreakCount="1">
    <brk id="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14.1</vt:lpstr>
      <vt:lpstr>'14.1'!Область_печати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2020-12-29T04:57:28Z</dcterms:modified>
</cp:coreProperties>
</file>